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5-0063\POSTFISCALIZACION\ANEXOS\"/>
    </mc:Choice>
  </mc:AlternateContent>
  <xr:revisionPtr revIDLastSave="0" documentId="13_ncr:1_{DE5F70DD-BFDF-4B07-B43F-04B23F888B66}"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Pruebas detalladas en la oferta"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3" i="1"/>
  <c r="F14" i="1"/>
  <c r="F10" i="1" l="1"/>
  <c r="F16" i="1" s="1"/>
</calcChain>
</file>

<file path=xl/sharedStrings.xml><?xml version="1.0" encoding="utf-8"?>
<sst xmlns="http://schemas.openxmlformats.org/spreadsheetml/2006/main" count="115" uniqueCount="102">
  <si>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</si>
  <si>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</si>
  <si>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</si>
  <si>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</si>
  <si>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</si>
  <si>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</si>
  <si>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Resonancia magnética una región anatómica</t>
  </si>
  <si>
    <t>Ecografía</t>
  </si>
  <si>
    <t>TAC simple</t>
  </si>
  <si>
    <t>IMPORTE ESTIMADO PARA OTRAS ACTUACIONES INCLUIDAS EN EL ALCANCE DEL SERVICIO</t>
  </si>
  <si>
    <t>S-RM.1</t>
  </si>
  <si>
    <t>S-TAC SIMPLE</t>
  </si>
  <si>
    <t>S-ECOGRAFÍA</t>
  </si>
  <si>
    <t>S-RM.2</t>
  </si>
  <si>
    <t>TAC</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</si>
  <si>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</si>
  <si>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CANTIDAD ESTIMADA BIANUAL</t>
  </si>
  <si>
    <t>CÓDIGO FREMAP</t>
  </si>
  <si>
    <t>Tipo de prueba genérica</t>
  </si>
  <si>
    <t>Tipo de prueba específica</t>
  </si>
  <si>
    <t>Codigo FREMAP</t>
  </si>
  <si>
    <t>Resonancia magnética</t>
  </si>
  <si>
    <t>06000101 - RM MAMA ESTUDIO DE IMPLANTES</t>
  </si>
  <si>
    <t>06010101 - RM DE TÓRAX SIN CONTRASTE</t>
  </si>
  <si>
    <t>06030101 - RM DE ABDOMEN SIN CONTRASTE</t>
  </si>
  <si>
    <t>06030201 - RM DE HÍGADO SIN CONTRASTE</t>
  </si>
  <si>
    <t>06031401 - RM DE CUERPO ENTERO</t>
  </si>
  <si>
    <t>06040101 - RM DE CRÁNEO SIN CONTRASTE</t>
  </si>
  <si>
    <t>06040201 - RM DE HIPOFISIS SIN CONTRASTE</t>
  </si>
  <si>
    <t>06040301 - RM DE BASE DE CRÁNEO (PEÑASCO) SIN CONTRASTE</t>
  </si>
  <si>
    <t>06040401 - RM DE ÓRBITAS SIN CONTRASTE</t>
  </si>
  <si>
    <t>06040501 - RM DE CARA, SENOS SIN CONTRASTE</t>
  </si>
  <si>
    <t>06040601 - RM DE ATM SIN CONTRASTE</t>
  </si>
  <si>
    <t>06041101 - RM ESTUDIOS FUNCIONALES CEREBRALES</t>
  </si>
  <si>
    <t>06041501 - RM DE CUELLO / CAVUM SIN CONTRASTE</t>
  </si>
  <si>
    <t>06041601 - RM DE PLEXO BRAQUIAL SIN CONTRASTE</t>
  </si>
  <si>
    <t>06050101 - RM DE COLUMNA CERVICAL SIN CONTRASTE</t>
  </si>
  <si>
    <t>06050201 - RM DE COLUMNA DORSAL SIN CONTRASTE</t>
  </si>
  <si>
    <t>06050301 - RM DE COLUMNA LUMBAR SIN CONTRASTE</t>
  </si>
  <si>
    <t>06050501 - RM DE SACRO / SACROILÍACAS SIN CONTRASTE</t>
  </si>
  <si>
    <t>06060101 - RM DE EXTREMIDAD NO ARTICULAR SIN CONTRASTE</t>
  </si>
  <si>
    <t>06060201 - RM DE HOMBRO SIN CONTRASTE</t>
  </si>
  <si>
    <t>06060301 - RM DE CODO SIN CONTRASTE</t>
  </si>
  <si>
    <t>06060401 - RM DE MUÑECA SIN CONTRASTE</t>
  </si>
  <si>
    <t>06060501 - RM DE MANO SIN CONTRASTE</t>
  </si>
  <si>
    <t>06060701 - RM PELVIS MUSCULOESQUELÉTICA</t>
  </si>
  <si>
    <t>06060801 - RM DE CADERAS UNI O BILATERAL SIN CONTRASTE</t>
  </si>
  <si>
    <t>06060901 - RM DE RODILLA SIN CONTRASTE</t>
  </si>
  <si>
    <t>06061001 - RM DE TOBILLO SIN CONTRASTE</t>
  </si>
  <si>
    <t>06061101 - RM DE PIE SIN CONTRASTE</t>
  </si>
  <si>
    <t>Resonancia magnética dos o más regiones anatómicas</t>
  </si>
  <si>
    <t>06050601 - RM DE COLUMNA. DOS SEGMENTOS SIN CONTRASTE</t>
  </si>
  <si>
    <t>06050603 - RM DE COLUMNA. TRES SEGMENTOS SIN CONTRASTE</t>
  </si>
  <si>
    <t>06060601 - RM DE MUÑECA Y MANO SIN CONTRASTE</t>
  </si>
  <si>
    <t>06061201 - RM DE TOBILLO Y PIE SIN CONTRASTE</t>
  </si>
  <si>
    <t>05010101 - TC DE TÓRAX SIN CONTRASTE</t>
  </si>
  <si>
    <t>05010104 - TC DE TÓRAX DE ALTA DEFINICION</t>
  </si>
  <si>
    <t>05030500 - TC UROGRAFÍA</t>
  </si>
  <si>
    <t>05030601 - TC DE PELVIS SIN CONTRASTE</t>
  </si>
  <si>
    <t>05040101 - TC CRÁNEO SIN CONTRASTE</t>
  </si>
  <si>
    <t>05040401 - TC DE ÓRBITA SIN CONTRASTE</t>
  </si>
  <si>
    <t>05040501 - TC FACIAL/SENOS SIN CONTRASTE</t>
  </si>
  <si>
    <t>05040601 - TC DE MANDIBULA SIN CONTRASTE</t>
  </si>
  <si>
    <t>05040604 - TC DE ATM SIN CONTRASTE</t>
  </si>
  <si>
    <t>05040801 - TC DE PEÑASCO, MASTOIDES Y CAIS SIN CONTRASTE</t>
  </si>
  <si>
    <t>05041101 - TC DE CUELLO SIN CONTRASTE</t>
  </si>
  <si>
    <t>05050101 - TC DE COLUMNA CERVICAL SIN CONTRASTE</t>
  </si>
  <si>
    <t>05050201 - TC DE COLUMNA DORSAL SIN CONTRASTE</t>
  </si>
  <si>
    <t>05050301 - TC DE COLUMNA LUMBO-SACRA SIN CONTRASTE</t>
  </si>
  <si>
    <t>05050501 - TC DE SACRO / SACROILÍACAS</t>
  </si>
  <si>
    <t>05060101 - TC DE EXTREMIDADES SUPERIOR/INFERIOR SIN CONTRASTE</t>
  </si>
  <si>
    <t>05060300 - TC DINÁMICO DE RODILLAS</t>
  </si>
  <si>
    <t>05070101 - TC ARTERIAS CEREBRALES</t>
  </si>
  <si>
    <t>05070301 - TC ARTERIAS SUPRAÓRTICAS</t>
  </si>
  <si>
    <t>05070501 - TC AORTA</t>
  </si>
  <si>
    <t>05070901 - TC VENAS PERIFÉRICAS</t>
  </si>
  <si>
    <t>TAC doble</t>
  </si>
  <si>
    <t>S-TAC DOBLE</t>
  </si>
  <si>
    <t>05030101 - TC ABDÓMINO-PÉLVICO SIN CONTRASTE</t>
  </si>
  <si>
    <t>04000101 - ECOGRAFÍA DE MAMA</t>
  </si>
  <si>
    <t>04000301 - ECOGRAFÍA DE MAMA REEVALUACIÓN POST-RM</t>
  </si>
  <si>
    <t>04030101 - ECOGRAFÍA DE ABDOMEN COMPLETO (INCLUYE RENAL)</t>
  </si>
  <si>
    <t>04030201 - ECOGRAFÍA DE APARATO URINARIO (RENAL-VEJIGA)</t>
  </si>
  <si>
    <t>04030301 - ECOGRAFÍA ABDÓMINO-PÉLVICA</t>
  </si>
  <si>
    <t>04030401 - ECOGRAFÍA PÉLVICA</t>
  </si>
  <si>
    <t>04030501 - ECOGRAFÍA TRASRRECTAL</t>
  </si>
  <si>
    <t>04030700 - ECOGRAFÍA TRASVAGINAL</t>
  </si>
  <si>
    <t>04030801 - ECOGRAFÍA DE ESCROTO</t>
  </si>
  <si>
    <t>04030901 - ECOGRAFÍA DE PENE</t>
  </si>
  <si>
    <t>04040101 - ECOGRAFÍA OFTÁLMICA</t>
  </si>
  <si>
    <t>04040201 - ECOGRAFÍA DE CUELLO (TIROIDES, PARÓTIDAS, SUBMAXILARES, ETC. )</t>
  </si>
  <si>
    <t>04060101 - ECOGRAFÍA HOMBRO</t>
  </si>
  <si>
    <t>04060102 - ECOGRAFÍA CODO</t>
  </si>
  <si>
    <t>04060104 - ECOGRAFÍA MANO - DEDOS</t>
  </si>
  <si>
    <t>04060105 - ECOGRAFÍA CADERA ADULTO</t>
  </si>
  <si>
    <t>04060106 - ECOGRAFÍA RODILLA</t>
  </si>
  <si>
    <t>04060107 - ECOGRAFÍA TOBILLO</t>
  </si>
  <si>
    <t>04060205 - ECOGRAFÍA DE PARTES BLANDAS (OTRAS)</t>
  </si>
  <si>
    <t>Pruebas incluidas</t>
  </si>
  <si>
    <t xml:space="preserve">*El importe de adjudicación - OFERTA TOTAL - será el resultado de la suma de todos los precios unitarios de la oferta presentada por el consumo estimado de cada uno de los servicios para la duración inicial del contrato más 13.563,00 €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</si>
  <si>
    <t>LOTE 2: Contratación del servicio de Diagnóstico por la imagen mediante Resonancia Magnética, Ecografía y TAC en Guadalajara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</si>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</sst>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6"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59999389629810485"/>
        <bgColor theme="4" tint="0.79998168889431442"/>
      </patternFill>
    </fill>
  </fills>
  <borders count="37">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2" fillId="0" borderId="0"/>
  </cellStyleXfs>
  <cellXfs count="77">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7" fillId="0" borderId="0" xfId="0" applyFont="1" applyBorder="1" applyAlignment="1">
      <alignment vertical="center" wrapText="1"/>
    </xf>
    <xf numFmtId="3" fontId="4" fillId="0" borderId="3" xfId="1" applyNumberFormat="1" applyFont="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9" xfId="1" applyNumberFormat="1" applyBorder="1" applyAlignment="1">
      <alignment horizontal="right" vertical="center" wrapText="1"/>
    </xf>
    <xf numFmtId="165" fontId="2" fillId="0" borderId="17" xfId="1" applyNumberFormat="1" applyBorder="1" applyAlignment="1">
      <alignment horizontal="right" vertical="center" wrapText="1"/>
    </xf>
    <xf numFmtId="0" fontId="9" fillId="5" borderId="18" xfId="1" applyFont="1" applyFill="1" applyBorder="1" applyAlignment="1">
      <alignment horizontal="center" vertical="center" wrapText="1"/>
    </xf>
    <xf numFmtId="0" fontId="9" fillId="5" borderId="19" xfId="1" applyFont="1" applyFill="1" applyBorder="1" applyAlignment="1">
      <alignment horizontal="center" vertical="center" wrapText="1"/>
    </xf>
    <xf numFmtId="0" fontId="9" fillId="5" borderId="20" xfId="1" applyFont="1" applyFill="1" applyBorder="1" applyAlignment="1">
      <alignment horizontal="center" vertical="center" wrapText="1"/>
    </xf>
    <xf numFmtId="0" fontId="9" fillId="4" borderId="20"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6" xfId="0" applyFont="1" applyBorder="1" applyAlignment="1">
      <alignment horizontal="center" vertical="center" wrapText="1"/>
    </xf>
    <xf numFmtId="0" fontId="9" fillId="5" borderId="21" xfId="1" applyFont="1" applyFill="1" applyBorder="1" applyAlignment="1">
      <alignment horizontal="center" vertical="center" wrapText="1"/>
    </xf>
    <xf numFmtId="0" fontId="12" fillId="0" borderId="0" xfId="6"/>
    <xf numFmtId="0" fontId="13" fillId="0" borderId="27" xfId="6" applyFont="1" applyBorder="1" applyAlignment="1">
      <alignment vertical="center" wrapText="1"/>
    </xf>
    <xf numFmtId="0" fontId="13" fillId="0" borderId="17" xfId="6" applyFont="1" applyBorder="1" applyAlignment="1">
      <alignment vertical="center" wrapText="1"/>
    </xf>
    <xf numFmtId="0" fontId="13" fillId="0" borderId="30" xfId="6" applyFont="1" applyBorder="1" applyAlignment="1">
      <alignment vertical="center" wrapText="1"/>
    </xf>
    <xf numFmtId="0" fontId="13" fillId="0" borderId="9" xfId="6" applyFont="1" applyBorder="1" applyAlignment="1">
      <alignment vertical="center" wrapText="1"/>
    </xf>
    <xf numFmtId="0" fontId="13" fillId="0" borderId="25" xfId="6" applyFont="1" applyBorder="1" applyAlignment="1">
      <alignment vertical="center" wrapText="1"/>
    </xf>
    <xf numFmtId="0" fontId="15" fillId="0" borderId="20" xfId="6" applyFont="1" applyBorder="1" applyAlignment="1">
      <alignment horizontal="center" vertical="center" wrapText="1"/>
    </xf>
    <xf numFmtId="0" fontId="13" fillId="0" borderId="21" xfId="6" applyFont="1" applyBorder="1" applyAlignment="1">
      <alignment vertical="center" wrapText="1"/>
    </xf>
    <xf numFmtId="0" fontId="13" fillId="0" borderId="0" xfId="6" applyFont="1" applyAlignment="1">
      <alignment vertical="center" wrapText="1"/>
    </xf>
    <xf numFmtId="0" fontId="11" fillId="0" borderId="26" xfId="0" applyFont="1" applyBorder="1" applyAlignment="1">
      <alignment horizontal="center" vertical="center" wrapText="1"/>
    </xf>
    <xf numFmtId="0" fontId="4" fillId="2" borderId="31" xfId="1" applyFont="1" applyFill="1" applyBorder="1" applyAlignment="1">
      <alignment horizontal="center" vertical="center" wrapText="1"/>
    </xf>
    <xf numFmtId="3" fontId="4" fillId="0" borderId="28" xfId="1" applyNumberFormat="1" applyFont="1" applyBorder="1" applyAlignment="1">
      <alignment horizontal="center" vertical="center"/>
    </xf>
    <xf numFmtId="165" fontId="4" fillId="3" borderId="28" xfId="1" applyNumberFormat="1" applyFont="1" applyFill="1" applyBorder="1" applyAlignment="1" applyProtection="1">
      <alignment horizontal="center" vertical="center" wrapText="1"/>
      <protection locked="0"/>
    </xf>
    <xf numFmtId="165" fontId="4" fillId="0" borderId="28" xfId="1" applyNumberFormat="1" applyFont="1" applyBorder="1" applyAlignment="1">
      <alignment horizontal="center" vertical="center"/>
    </xf>
    <xf numFmtId="165" fontId="2" fillId="0" borderId="27" xfId="1" applyNumberFormat="1" applyBorder="1" applyAlignment="1">
      <alignment horizontal="right" vertical="center" wrapText="1"/>
    </xf>
    <xf numFmtId="0" fontId="15" fillId="7" borderId="20" xfId="6" applyFont="1" applyFill="1" applyBorder="1" applyAlignment="1">
      <alignment horizontal="center" vertical="center" wrapText="1"/>
    </xf>
    <xf numFmtId="0" fontId="15" fillId="7" borderId="21" xfId="6" applyFont="1" applyFill="1" applyBorder="1" applyAlignment="1">
      <alignment horizontal="center" vertical="center" wrapText="1"/>
    </xf>
    <xf numFmtId="0" fontId="15" fillId="7" borderId="18" xfId="6" applyFont="1" applyFill="1" applyBorder="1" applyAlignment="1">
      <alignment horizontal="center" vertical="center"/>
    </xf>
    <xf numFmtId="0" fontId="15" fillId="0" borderId="18" xfId="6" applyFont="1" applyBorder="1" applyAlignment="1">
      <alignment horizontal="center" vertical="center" wrapText="1"/>
    </xf>
    <xf numFmtId="0" fontId="6" fillId="0" borderId="0" xfId="0" applyFont="1" applyBorder="1" applyAlignment="1" applyProtection="1">
      <alignment horizontal="left" vertical="center" wrapText="1"/>
      <protection locked="0"/>
    </xf>
    <xf numFmtId="0" fontId="4" fillId="2" borderId="2" xfId="1" applyFont="1" applyFill="1" applyBorder="1" applyAlignment="1">
      <alignment horizontal="center" vertical="center" wrapText="1"/>
    </xf>
    <xf numFmtId="0" fontId="4" fillId="2" borderId="32"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9" fillId="4" borderId="1" xfId="3" applyFont="1" applyFill="1" applyBorder="1" applyAlignment="1">
      <alignment horizontal="center" vertical="center" wrapText="1"/>
    </xf>
    <xf numFmtId="0" fontId="9" fillId="4" borderId="4" xfId="3" applyFon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5" xfId="3" applyFont="1" applyFill="1" applyBorder="1" applyAlignment="1">
      <alignment horizontal="center" vertical="center" wrapText="1"/>
    </xf>
    <xf numFmtId="165" fontId="10" fillId="6" borderId="12" xfId="4" applyNumberFormat="1" applyFont="1" applyFill="1" applyBorder="1" applyAlignment="1">
      <alignment horizontal="center" vertical="center" wrapText="1"/>
    </xf>
    <xf numFmtId="165" fontId="10" fillId="6" borderId="13" xfId="4"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5" fillId="0" borderId="33" xfId="6" applyFont="1" applyBorder="1" applyAlignment="1">
      <alignment horizontal="center" vertical="center" wrapText="1"/>
    </xf>
    <xf numFmtId="0" fontId="15" fillId="0" borderId="34" xfId="6" applyFont="1" applyBorder="1" applyAlignment="1">
      <alignment horizontal="center" vertical="center" wrapText="1"/>
    </xf>
    <xf numFmtId="0" fontId="15" fillId="0" borderId="35" xfId="6" applyFont="1" applyBorder="1" applyAlignment="1">
      <alignment horizontal="center" vertical="center" wrapText="1"/>
    </xf>
    <xf numFmtId="0" fontId="15" fillId="0" borderId="28" xfId="6" applyFont="1" applyBorder="1" applyAlignment="1">
      <alignment horizontal="center" vertical="center" wrapText="1"/>
    </xf>
    <xf numFmtId="0" fontId="15" fillId="0" borderId="10" xfId="6" applyFont="1" applyBorder="1" applyAlignment="1">
      <alignment horizontal="center" vertical="center" wrapText="1"/>
    </xf>
    <xf numFmtId="0" fontId="15" fillId="0" borderId="29" xfId="6" applyFont="1" applyBorder="1" applyAlignment="1">
      <alignment horizontal="center" vertical="center" wrapText="1"/>
    </xf>
    <xf numFmtId="0" fontId="15" fillId="0" borderId="3" xfId="6" applyFont="1" applyBorder="1" applyAlignment="1">
      <alignment horizontal="center" vertical="center" wrapText="1"/>
    </xf>
    <xf numFmtId="0" fontId="15" fillId="0" borderId="24" xfId="6" applyFont="1" applyBorder="1" applyAlignment="1">
      <alignment horizontal="center" vertical="center" wrapText="1"/>
    </xf>
    <xf numFmtId="0" fontId="15" fillId="0" borderId="26" xfId="6" applyFont="1" applyBorder="1" applyAlignment="1">
      <alignment horizontal="center" vertical="center" wrapText="1"/>
    </xf>
    <xf numFmtId="0" fontId="15" fillId="0" borderId="16" xfId="6" applyFont="1" applyBorder="1" applyAlignment="1">
      <alignment horizontal="center" vertical="center" wrapText="1"/>
    </xf>
    <xf numFmtId="0" fontId="15" fillId="0" borderId="36" xfId="6" applyFont="1" applyBorder="1" applyAlignment="1">
      <alignment horizontal="center" vertical="center" wrapText="1"/>
    </xf>
    <xf numFmtId="0" fontId="15" fillId="0" borderId="23" xfId="6" applyFont="1" applyBorder="1" applyAlignment="1">
      <alignment horizontal="center" vertical="center" wrapText="1"/>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showGridLines="0" tabSelected="1" zoomScale="85" zoomScaleNormal="85" workbookViewId="0">
      <selection activeCell="D10" sqref="D10"/>
    </sheetView>
  </sheetViews>
  <sheetFormatPr baseColWidth="10" defaultRowHeight="14.5" x14ac:dyDescent="0.35"/>
  <cols>
    <col min="1" max="1" width="20.3632812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44" t="s">
        <v>5</v>
      </c>
      <c r="B1" s="45"/>
      <c r="C1" s="45"/>
      <c r="D1" s="45"/>
      <c r="E1" s="45"/>
      <c r="F1" s="46"/>
    </row>
    <row r="2" spans="1:6" ht="15" thickBot="1" x14ac:dyDescent="0.4"/>
    <row r="3" spans="1:6" ht="36" customHeight="1" thickBot="1" x14ac:dyDescent="0.4">
      <c r="A3" s="47" t="s">
        <v>100</v>
      </c>
      <c r="B3" s="48"/>
      <c r="C3" s="48"/>
      <c r="D3" s="48"/>
      <c r="E3" s="48"/>
      <c r="F3" s="49"/>
    </row>
    <row r="4" spans="1:6" ht="15" thickBot="1" x14ac:dyDescent="0.4">
      <c r="C4" s="1"/>
      <c r="D4" s="1"/>
      <c r="E4" s="1"/>
      <c r="F4" s="1"/>
    </row>
    <row r="5" spans="1:6" ht="34.5" customHeight="1" thickBot="1" x14ac:dyDescent="0.4">
      <c r="A5" s="56" t="s">
        <v>101</v>
      </c>
      <c r="B5" s="57"/>
      <c r="C5" s="57"/>
      <c r="D5" s="57"/>
      <c r="E5" s="57"/>
      <c r="F5" s="58"/>
    </row>
    <row r="6" spans="1:6" ht="15" thickBot="1" x14ac:dyDescent="0.4">
      <c r="C6" s="1"/>
      <c r="D6" s="1"/>
      <c r="E6" s="6"/>
      <c r="F6" s="6"/>
    </row>
    <row r="7" spans="1:6" ht="82.5" customHeight="1" thickBot="1" x14ac:dyDescent="0.4">
      <c r="A7" s="59" t="s">
        <v>15</v>
      </c>
      <c r="B7" s="60"/>
      <c r="C7" s="60"/>
      <c r="D7" s="60"/>
      <c r="E7" s="60"/>
      <c r="F7" s="61"/>
    </row>
    <row r="8" spans="1:6" ht="15" thickBot="1" x14ac:dyDescent="0.4"/>
    <row r="9" spans="1:6" ht="61.5" customHeight="1" thickBot="1" x14ac:dyDescent="0.4">
      <c r="A9" s="12" t="s">
        <v>17</v>
      </c>
      <c r="B9" s="13" t="s">
        <v>0</v>
      </c>
      <c r="C9" s="14" t="s">
        <v>16</v>
      </c>
      <c r="D9" s="15" t="s">
        <v>1</v>
      </c>
      <c r="E9" s="14" t="s">
        <v>2</v>
      </c>
      <c r="F9" s="20" t="s">
        <v>3</v>
      </c>
    </row>
    <row r="10" spans="1:6" ht="57" customHeight="1" x14ac:dyDescent="0.35">
      <c r="A10" s="18" t="s">
        <v>10</v>
      </c>
      <c r="B10" s="16" t="s">
        <v>6</v>
      </c>
      <c r="C10" s="7">
        <v>2250</v>
      </c>
      <c r="D10" s="8"/>
      <c r="E10" s="9">
        <v>95</v>
      </c>
      <c r="F10" s="10" t="str">
        <f>IF(D10&lt;=0,"Error Precio",IF(D10&gt;E10,"Error Precio",+C10*D10))</f>
        <v>Error Precio</v>
      </c>
    </row>
    <row r="11" spans="1:6" ht="57" customHeight="1" x14ac:dyDescent="0.35">
      <c r="A11" s="30" t="s">
        <v>13</v>
      </c>
      <c r="B11" s="31" t="s">
        <v>50</v>
      </c>
      <c r="C11" s="32">
        <v>150</v>
      </c>
      <c r="D11" s="33"/>
      <c r="E11" s="34">
        <v>160</v>
      </c>
      <c r="F11" s="11" t="str">
        <f t="shared" ref="F11:F14" si="0">IF(D11&lt;=0,"Error Precio",IF(D11&gt;E11,"Error Precio",+C11*D11))</f>
        <v>Error Precio</v>
      </c>
    </row>
    <row r="12" spans="1:6" ht="57" customHeight="1" x14ac:dyDescent="0.35">
      <c r="A12" s="30" t="s">
        <v>11</v>
      </c>
      <c r="B12" s="31" t="s">
        <v>8</v>
      </c>
      <c r="C12" s="32">
        <v>210</v>
      </c>
      <c r="D12" s="33"/>
      <c r="E12" s="34">
        <v>80</v>
      </c>
      <c r="F12" s="11" t="str">
        <f t="shared" si="0"/>
        <v>Error Precio</v>
      </c>
    </row>
    <row r="13" spans="1:6" ht="57" customHeight="1" x14ac:dyDescent="0.35">
      <c r="A13" s="30" t="s">
        <v>77</v>
      </c>
      <c r="B13" s="31" t="s">
        <v>76</v>
      </c>
      <c r="C13" s="32">
        <v>24</v>
      </c>
      <c r="D13" s="33"/>
      <c r="E13" s="34">
        <v>160</v>
      </c>
      <c r="F13" s="35" t="str">
        <f t="shared" si="0"/>
        <v>Error Precio</v>
      </c>
    </row>
    <row r="14" spans="1:6" ht="57" customHeight="1" x14ac:dyDescent="0.35">
      <c r="A14" s="19" t="s">
        <v>12</v>
      </c>
      <c r="B14" s="17" t="s">
        <v>7</v>
      </c>
      <c r="C14" s="2">
        <v>390</v>
      </c>
      <c r="D14" s="4"/>
      <c r="E14" s="3">
        <v>33</v>
      </c>
      <c r="F14" s="35" t="str">
        <f t="shared" si="0"/>
        <v>Error Precio</v>
      </c>
    </row>
    <row r="15" spans="1:6" ht="57" customHeight="1" thickBot="1" x14ac:dyDescent="0.4">
      <c r="B15" s="41" t="s">
        <v>9</v>
      </c>
      <c r="C15" s="42"/>
      <c r="D15" s="42"/>
      <c r="E15" s="43"/>
      <c r="F15" s="5">
        <v>13563</v>
      </c>
    </row>
    <row r="16" spans="1:6" ht="15" customHeight="1" x14ac:dyDescent="0.35">
      <c r="D16" s="50" t="s">
        <v>4</v>
      </c>
      <c r="E16" s="51"/>
      <c r="F16" s="54" t="str">
        <f>IF(COUNTIF(F10:F14,"Error Precio"),"Oferta incompleta. Algún precio unitario superior a precio tope o menor o igual a cero",SUM(F10:F15))</f>
        <v>Oferta incompleta. Algún precio unitario superior a precio tope o menor o igual a cero</v>
      </c>
    </row>
    <row r="17" spans="1:6" x14ac:dyDescent="0.35">
      <c r="D17" s="50"/>
      <c r="E17" s="51"/>
      <c r="F17" s="54"/>
    </row>
    <row r="18" spans="1:6" ht="47.25" customHeight="1" thickBot="1" x14ac:dyDescent="0.4">
      <c r="D18" s="52"/>
      <c r="E18" s="53"/>
      <c r="F18" s="55"/>
    </row>
    <row r="20" spans="1:6" ht="15" thickBot="1" x14ac:dyDescent="0.4"/>
    <row r="21" spans="1:6" ht="72.5" customHeight="1" thickBot="1" x14ac:dyDescent="0.4">
      <c r="A21" s="62" t="s">
        <v>99</v>
      </c>
      <c r="B21" s="63"/>
      <c r="C21" s="63"/>
      <c r="D21" s="63"/>
      <c r="E21" s="63"/>
      <c r="F21" s="64"/>
    </row>
    <row r="24" spans="1:6" ht="111" customHeight="1" x14ac:dyDescent="0.35">
      <c r="A24" s="40"/>
      <c r="B24" s="40"/>
      <c r="C24" s="40"/>
      <c r="D24" s="40"/>
      <c r="E24" s="40"/>
      <c r="F24" s="40"/>
    </row>
  </sheetData>
  <sheetProtection algorithmName="SHA-512" hashValue="qkhmXHQ+/LNawpWw1E+1Pvqh4BGqrW04OBz5pCg05V/BYmlrY5/cW3ZWACb9wgEW0ZYX6zgbvdg2hfMej7qs3w==" saltValue="UV/yGuxoL0KVSAztx20Y7Q==" spinCount="100000" sheet="1" objects="1" scenarios="1"/>
  <dataConsolidate/>
  <mergeCells count="9">
    <mergeCell ref="A24:F24"/>
    <mergeCell ref="B15:E15"/>
    <mergeCell ref="A1:F1"/>
    <mergeCell ref="A3:F3"/>
    <mergeCell ref="D16:E18"/>
    <mergeCell ref="F16:F18"/>
    <mergeCell ref="A5:F5"/>
    <mergeCell ref="A7:F7"/>
    <mergeCell ref="A21:F21"/>
  </mergeCells>
  <conditionalFormatting sqref="F10:F15">
    <cfRule type="cellIs" dxfId="0" priority="13" operator="equal">
      <formula>"Error Precio"</formula>
    </cfRule>
  </conditionalFormatting>
  <dataValidations count="1">
    <dataValidation type="custom" allowBlank="1" showInputMessage="1" showErrorMessage="1" errorTitle="ERROR EXCESO NÚMERO DECIMALES " error="El importe debe tener sólo 2 decimales _x000a_" sqref="D10:D14"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74"/>
  <sheetViews>
    <sheetView zoomScale="90" zoomScaleNormal="90" workbookViewId="0">
      <selection activeCell="B56" sqref="B56:B74"/>
    </sheetView>
  </sheetViews>
  <sheetFormatPr baseColWidth="10" defaultRowHeight="13" x14ac:dyDescent="0.25"/>
  <cols>
    <col min="1" max="2" width="24.7265625" style="29" bestFit="1" customWidth="1"/>
    <col min="3" max="3" width="35.7265625" style="29" bestFit="1" customWidth="1"/>
    <col min="4" max="4" width="76.1796875" style="29" bestFit="1" customWidth="1"/>
    <col min="5" max="16384" width="10.90625" style="21"/>
  </cols>
  <sheetData>
    <row r="1" spans="1:4" ht="43" customHeight="1" thickBot="1" x14ac:dyDescent="0.3">
      <c r="A1" s="38" t="s">
        <v>18</v>
      </c>
      <c r="B1" s="36" t="s">
        <v>19</v>
      </c>
      <c r="C1" s="36" t="s">
        <v>20</v>
      </c>
      <c r="D1" s="37" t="s">
        <v>98</v>
      </c>
    </row>
    <row r="2" spans="1:4" ht="20" customHeight="1" x14ac:dyDescent="0.25">
      <c r="A2" s="65" t="s">
        <v>21</v>
      </c>
      <c r="B2" s="68" t="s">
        <v>6</v>
      </c>
      <c r="C2" s="68" t="s">
        <v>10</v>
      </c>
      <c r="D2" s="22" t="s">
        <v>22</v>
      </c>
    </row>
    <row r="3" spans="1:4" ht="20" customHeight="1" x14ac:dyDescent="0.25">
      <c r="A3" s="66"/>
      <c r="B3" s="69"/>
      <c r="C3" s="69"/>
      <c r="D3" s="23" t="s">
        <v>23</v>
      </c>
    </row>
    <row r="4" spans="1:4" ht="20" customHeight="1" x14ac:dyDescent="0.25">
      <c r="A4" s="66"/>
      <c r="B4" s="69"/>
      <c r="C4" s="69"/>
      <c r="D4" s="23" t="s">
        <v>24</v>
      </c>
    </row>
    <row r="5" spans="1:4" ht="20" customHeight="1" x14ac:dyDescent="0.25">
      <c r="A5" s="66"/>
      <c r="B5" s="69"/>
      <c r="C5" s="69"/>
      <c r="D5" s="23" t="s">
        <v>25</v>
      </c>
    </row>
    <row r="6" spans="1:4" ht="20" customHeight="1" x14ac:dyDescent="0.25">
      <c r="A6" s="66"/>
      <c r="B6" s="69"/>
      <c r="C6" s="69"/>
      <c r="D6" s="23" t="s">
        <v>26</v>
      </c>
    </row>
    <row r="7" spans="1:4" ht="20" customHeight="1" x14ac:dyDescent="0.25">
      <c r="A7" s="66"/>
      <c r="B7" s="69"/>
      <c r="C7" s="69"/>
      <c r="D7" s="23" t="s">
        <v>27</v>
      </c>
    </row>
    <row r="8" spans="1:4" ht="20" customHeight="1" x14ac:dyDescent="0.25">
      <c r="A8" s="66"/>
      <c r="B8" s="69"/>
      <c r="C8" s="69"/>
      <c r="D8" s="23" t="s">
        <v>28</v>
      </c>
    </row>
    <row r="9" spans="1:4" ht="20" customHeight="1" x14ac:dyDescent="0.25">
      <c r="A9" s="66"/>
      <c r="B9" s="69"/>
      <c r="C9" s="69"/>
      <c r="D9" s="23" t="s">
        <v>29</v>
      </c>
    </row>
    <row r="10" spans="1:4" ht="20" customHeight="1" x14ac:dyDescent="0.25">
      <c r="A10" s="66"/>
      <c r="B10" s="69"/>
      <c r="C10" s="69"/>
      <c r="D10" s="23" t="s">
        <v>30</v>
      </c>
    </row>
    <row r="11" spans="1:4" ht="20" customHeight="1" x14ac:dyDescent="0.25">
      <c r="A11" s="66"/>
      <c r="B11" s="69"/>
      <c r="C11" s="69"/>
      <c r="D11" s="23" t="s">
        <v>31</v>
      </c>
    </row>
    <row r="12" spans="1:4" ht="20" customHeight="1" x14ac:dyDescent="0.25">
      <c r="A12" s="66"/>
      <c r="B12" s="69"/>
      <c r="C12" s="69"/>
      <c r="D12" s="23" t="s">
        <v>32</v>
      </c>
    </row>
    <row r="13" spans="1:4" ht="20" customHeight="1" x14ac:dyDescent="0.25">
      <c r="A13" s="66"/>
      <c r="B13" s="69"/>
      <c r="C13" s="69"/>
      <c r="D13" s="23" t="s">
        <v>33</v>
      </c>
    </row>
    <row r="14" spans="1:4" ht="20" customHeight="1" x14ac:dyDescent="0.25">
      <c r="A14" s="66"/>
      <c r="B14" s="69"/>
      <c r="C14" s="69"/>
      <c r="D14" s="23" t="s">
        <v>34</v>
      </c>
    </row>
    <row r="15" spans="1:4" ht="20" customHeight="1" x14ac:dyDescent="0.25">
      <c r="A15" s="66"/>
      <c r="B15" s="69"/>
      <c r="C15" s="69"/>
      <c r="D15" s="23" t="s">
        <v>35</v>
      </c>
    </row>
    <row r="16" spans="1:4" ht="20" customHeight="1" x14ac:dyDescent="0.25">
      <c r="A16" s="66"/>
      <c r="B16" s="69"/>
      <c r="C16" s="69"/>
      <c r="D16" s="23" t="s">
        <v>36</v>
      </c>
    </row>
    <row r="17" spans="1:4" ht="20" customHeight="1" x14ac:dyDescent="0.25">
      <c r="A17" s="66"/>
      <c r="B17" s="69"/>
      <c r="C17" s="69"/>
      <c r="D17" s="23" t="s">
        <v>37</v>
      </c>
    </row>
    <row r="18" spans="1:4" ht="20" customHeight="1" x14ac:dyDescent="0.25">
      <c r="A18" s="66"/>
      <c r="B18" s="69"/>
      <c r="C18" s="69"/>
      <c r="D18" s="23" t="s">
        <v>38</v>
      </c>
    </row>
    <row r="19" spans="1:4" ht="20" customHeight="1" x14ac:dyDescent="0.25">
      <c r="A19" s="66"/>
      <c r="B19" s="69"/>
      <c r="C19" s="69"/>
      <c r="D19" s="23" t="s">
        <v>39</v>
      </c>
    </row>
    <row r="20" spans="1:4" ht="20" customHeight="1" x14ac:dyDescent="0.25">
      <c r="A20" s="66"/>
      <c r="B20" s="69"/>
      <c r="C20" s="69"/>
      <c r="D20" s="23" t="s">
        <v>40</v>
      </c>
    </row>
    <row r="21" spans="1:4" ht="20" customHeight="1" x14ac:dyDescent="0.25">
      <c r="A21" s="66"/>
      <c r="B21" s="69"/>
      <c r="C21" s="69"/>
      <c r="D21" s="23" t="s">
        <v>41</v>
      </c>
    </row>
    <row r="22" spans="1:4" ht="20" customHeight="1" x14ac:dyDescent="0.25">
      <c r="A22" s="66"/>
      <c r="B22" s="69"/>
      <c r="C22" s="69"/>
      <c r="D22" s="23" t="s">
        <v>42</v>
      </c>
    </row>
    <row r="23" spans="1:4" ht="20" customHeight="1" x14ac:dyDescent="0.25">
      <c r="A23" s="66"/>
      <c r="B23" s="69"/>
      <c r="C23" s="69"/>
      <c r="D23" s="23" t="s">
        <v>43</v>
      </c>
    </row>
    <row r="24" spans="1:4" ht="20" customHeight="1" x14ac:dyDescent="0.25">
      <c r="A24" s="66"/>
      <c r="B24" s="69"/>
      <c r="C24" s="69"/>
      <c r="D24" s="23" t="s">
        <v>44</v>
      </c>
    </row>
    <row r="25" spans="1:4" ht="20" customHeight="1" x14ac:dyDescent="0.25">
      <c r="A25" s="66"/>
      <c r="B25" s="69"/>
      <c r="C25" s="69"/>
      <c r="D25" s="23" t="s">
        <v>45</v>
      </c>
    </row>
    <row r="26" spans="1:4" ht="20" customHeight="1" x14ac:dyDescent="0.25">
      <c r="A26" s="66"/>
      <c r="B26" s="69"/>
      <c r="C26" s="69"/>
      <c r="D26" s="23" t="s">
        <v>46</v>
      </c>
    </row>
    <row r="27" spans="1:4" ht="20" customHeight="1" x14ac:dyDescent="0.25">
      <c r="A27" s="66"/>
      <c r="B27" s="69"/>
      <c r="C27" s="69"/>
      <c r="D27" s="23" t="s">
        <v>47</v>
      </c>
    </row>
    <row r="28" spans="1:4" ht="20" customHeight="1" x14ac:dyDescent="0.25">
      <c r="A28" s="66"/>
      <c r="B28" s="69"/>
      <c r="C28" s="69"/>
      <c r="D28" s="23" t="s">
        <v>48</v>
      </c>
    </row>
    <row r="29" spans="1:4" ht="20" customHeight="1" thickBot="1" x14ac:dyDescent="0.3">
      <c r="A29" s="67"/>
      <c r="B29" s="70"/>
      <c r="C29" s="70"/>
      <c r="D29" s="24" t="s">
        <v>49</v>
      </c>
    </row>
    <row r="30" spans="1:4" ht="20" customHeight="1" x14ac:dyDescent="0.25">
      <c r="A30" s="65" t="s">
        <v>21</v>
      </c>
      <c r="B30" s="71" t="s">
        <v>50</v>
      </c>
      <c r="C30" s="71" t="s">
        <v>13</v>
      </c>
      <c r="D30" s="25" t="s">
        <v>51</v>
      </c>
    </row>
    <row r="31" spans="1:4" ht="20" customHeight="1" x14ac:dyDescent="0.25">
      <c r="A31" s="66"/>
      <c r="B31" s="69"/>
      <c r="C31" s="69"/>
      <c r="D31" s="23" t="s">
        <v>52</v>
      </c>
    </row>
    <row r="32" spans="1:4" ht="20" customHeight="1" x14ac:dyDescent="0.25">
      <c r="A32" s="66"/>
      <c r="B32" s="69"/>
      <c r="C32" s="69"/>
      <c r="D32" s="23" t="s">
        <v>53</v>
      </c>
    </row>
    <row r="33" spans="1:4" ht="20" customHeight="1" thickBot="1" x14ac:dyDescent="0.3">
      <c r="A33" s="67"/>
      <c r="B33" s="72"/>
      <c r="C33" s="72"/>
      <c r="D33" s="26" t="s">
        <v>54</v>
      </c>
    </row>
    <row r="34" spans="1:4" ht="20" customHeight="1" x14ac:dyDescent="0.25">
      <c r="A34" s="73" t="s">
        <v>14</v>
      </c>
      <c r="B34" s="68" t="s">
        <v>8</v>
      </c>
      <c r="C34" s="68" t="s">
        <v>11</v>
      </c>
      <c r="D34" s="22" t="s">
        <v>55</v>
      </c>
    </row>
    <row r="35" spans="1:4" ht="20" customHeight="1" x14ac:dyDescent="0.25">
      <c r="A35" s="74"/>
      <c r="B35" s="69"/>
      <c r="C35" s="69"/>
      <c r="D35" s="23" t="s">
        <v>56</v>
      </c>
    </row>
    <row r="36" spans="1:4" ht="20" customHeight="1" x14ac:dyDescent="0.25">
      <c r="A36" s="74"/>
      <c r="B36" s="69"/>
      <c r="C36" s="69"/>
      <c r="D36" s="23" t="s">
        <v>57</v>
      </c>
    </row>
    <row r="37" spans="1:4" ht="20" customHeight="1" x14ac:dyDescent="0.25">
      <c r="A37" s="74"/>
      <c r="B37" s="69"/>
      <c r="C37" s="69"/>
      <c r="D37" s="23" t="s">
        <v>58</v>
      </c>
    </row>
    <row r="38" spans="1:4" ht="20" customHeight="1" x14ac:dyDescent="0.25">
      <c r="A38" s="74"/>
      <c r="B38" s="69"/>
      <c r="C38" s="69"/>
      <c r="D38" s="23" t="s">
        <v>59</v>
      </c>
    </row>
    <row r="39" spans="1:4" ht="20" customHeight="1" x14ac:dyDescent="0.25">
      <c r="A39" s="74"/>
      <c r="B39" s="69"/>
      <c r="C39" s="69"/>
      <c r="D39" s="23" t="s">
        <v>60</v>
      </c>
    </row>
    <row r="40" spans="1:4" ht="20" customHeight="1" x14ac:dyDescent="0.25">
      <c r="A40" s="74"/>
      <c r="B40" s="69"/>
      <c r="C40" s="69"/>
      <c r="D40" s="23" t="s">
        <v>61</v>
      </c>
    </row>
    <row r="41" spans="1:4" ht="20" customHeight="1" x14ac:dyDescent="0.25">
      <c r="A41" s="74"/>
      <c r="B41" s="69"/>
      <c r="C41" s="69"/>
      <c r="D41" s="23" t="s">
        <v>62</v>
      </c>
    </row>
    <row r="42" spans="1:4" ht="20" customHeight="1" x14ac:dyDescent="0.25">
      <c r="A42" s="74"/>
      <c r="B42" s="69"/>
      <c r="C42" s="69"/>
      <c r="D42" s="23" t="s">
        <v>63</v>
      </c>
    </row>
    <row r="43" spans="1:4" ht="20" customHeight="1" x14ac:dyDescent="0.25">
      <c r="A43" s="74"/>
      <c r="B43" s="69"/>
      <c r="C43" s="69"/>
      <c r="D43" s="23" t="s">
        <v>64</v>
      </c>
    </row>
    <row r="44" spans="1:4" ht="20" customHeight="1" x14ac:dyDescent="0.25">
      <c r="A44" s="74"/>
      <c r="B44" s="69"/>
      <c r="C44" s="69"/>
      <c r="D44" s="23" t="s">
        <v>65</v>
      </c>
    </row>
    <row r="45" spans="1:4" ht="20" customHeight="1" x14ac:dyDescent="0.25">
      <c r="A45" s="74"/>
      <c r="B45" s="69"/>
      <c r="C45" s="69"/>
      <c r="D45" s="23" t="s">
        <v>66</v>
      </c>
    </row>
    <row r="46" spans="1:4" ht="20" customHeight="1" x14ac:dyDescent="0.25">
      <c r="A46" s="74"/>
      <c r="B46" s="69"/>
      <c r="C46" s="69"/>
      <c r="D46" s="23" t="s">
        <v>67</v>
      </c>
    </row>
    <row r="47" spans="1:4" ht="20" customHeight="1" x14ac:dyDescent="0.25">
      <c r="A47" s="74"/>
      <c r="B47" s="69"/>
      <c r="C47" s="69"/>
      <c r="D47" s="23" t="s">
        <v>68</v>
      </c>
    </row>
    <row r="48" spans="1:4" ht="20" customHeight="1" x14ac:dyDescent="0.25">
      <c r="A48" s="74"/>
      <c r="B48" s="69"/>
      <c r="C48" s="69"/>
      <c r="D48" s="23" t="s">
        <v>69</v>
      </c>
    </row>
    <row r="49" spans="1:4" ht="20" customHeight="1" x14ac:dyDescent="0.25">
      <c r="A49" s="74"/>
      <c r="B49" s="69"/>
      <c r="C49" s="69"/>
      <c r="D49" s="23" t="s">
        <v>70</v>
      </c>
    </row>
    <row r="50" spans="1:4" ht="20" customHeight="1" x14ac:dyDescent="0.25">
      <c r="A50" s="74"/>
      <c r="B50" s="69"/>
      <c r="C50" s="69"/>
      <c r="D50" s="23" t="s">
        <v>71</v>
      </c>
    </row>
    <row r="51" spans="1:4" ht="20" customHeight="1" x14ac:dyDescent="0.25">
      <c r="A51" s="74"/>
      <c r="B51" s="69"/>
      <c r="C51" s="69"/>
      <c r="D51" s="23" t="s">
        <v>72</v>
      </c>
    </row>
    <row r="52" spans="1:4" ht="20" customHeight="1" x14ac:dyDescent="0.25">
      <c r="A52" s="74"/>
      <c r="B52" s="69"/>
      <c r="C52" s="69"/>
      <c r="D52" s="23" t="s">
        <v>73</v>
      </c>
    </row>
    <row r="53" spans="1:4" ht="20" customHeight="1" x14ac:dyDescent="0.25">
      <c r="A53" s="74"/>
      <c r="B53" s="69"/>
      <c r="C53" s="69"/>
      <c r="D53" s="23" t="s">
        <v>74</v>
      </c>
    </row>
    <row r="54" spans="1:4" ht="20" customHeight="1" thickBot="1" x14ac:dyDescent="0.3">
      <c r="A54" s="75"/>
      <c r="B54" s="70"/>
      <c r="C54" s="70"/>
      <c r="D54" s="24" t="s">
        <v>75</v>
      </c>
    </row>
    <row r="55" spans="1:4" ht="20" customHeight="1" thickBot="1" x14ac:dyDescent="0.3">
      <c r="A55" s="39" t="s">
        <v>14</v>
      </c>
      <c r="B55" s="27" t="s">
        <v>76</v>
      </c>
      <c r="C55" s="27" t="s">
        <v>77</v>
      </c>
      <c r="D55" s="28" t="s">
        <v>78</v>
      </c>
    </row>
    <row r="56" spans="1:4" ht="20" customHeight="1" x14ac:dyDescent="0.25">
      <c r="A56" s="73" t="s">
        <v>7</v>
      </c>
      <c r="B56" s="68" t="s">
        <v>7</v>
      </c>
      <c r="C56" s="68" t="s">
        <v>12</v>
      </c>
      <c r="D56" s="22" t="s">
        <v>79</v>
      </c>
    </row>
    <row r="57" spans="1:4" ht="20" customHeight="1" x14ac:dyDescent="0.25">
      <c r="A57" s="74"/>
      <c r="B57" s="69"/>
      <c r="C57" s="69"/>
      <c r="D57" s="23" t="s">
        <v>80</v>
      </c>
    </row>
    <row r="58" spans="1:4" ht="20" customHeight="1" x14ac:dyDescent="0.25">
      <c r="A58" s="74"/>
      <c r="B58" s="69"/>
      <c r="C58" s="69"/>
      <c r="D58" s="23" t="s">
        <v>81</v>
      </c>
    </row>
    <row r="59" spans="1:4" ht="20" customHeight="1" x14ac:dyDescent="0.25">
      <c r="A59" s="74"/>
      <c r="B59" s="69"/>
      <c r="C59" s="69"/>
      <c r="D59" s="23" t="s">
        <v>82</v>
      </c>
    </row>
    <row r="60" spans="1:4" ht="20" customHeight="1" x14ac:dyDescent="0.25">
      <c r="A60" s="74"/>
      <c r="B60" s="69"/>
      <c r="C60" s="69"/>
      <c r="D60" s="23" t="s">
        <v>83</v>
      </c>
    </row>
    <row r="61" spans="1:4" ht="20" customHeight="1" x14ac:dyDescent="0.25">
      <c r="A61" s="74"/>
      <c r="B61" s="69"/>
      <c r="C61" s="69"/>
      <c r="D61" s="23" t="s">
        <v>84</v>
      </c>
    </row>
    <row r="62" spans="1:4" ht="20" customHeight="1" x14ac:dyDescent="0.25">
      <c r="A62" s="74"/>
      <c r="B62" s="69"/>
      <c r="C62" s="69"/>
      <c r="D62" s="23" t="s">
        <v>85</v>
      </c>
    </row>
    <row r="63" spans="1:4" ht="20" customHeight="1" x14ac:dyDescent="0.25">
      <c r="A63" s="74"/>
      <c r="B63" s="69"/>
      <c r="C63" s="69"/>
      <c r="D63" s="23" t="s">
        <v>86</v>
      </c>
    </row>
    <row r="64" spans="1:4" ht="20" customHeight="1" x14ac:dyDescent="0.25">
      <c r="A64" s="74"/>
      <c r="B64" s="69"/>
      <c r="C64" s="69"/>
      <c r="D64" s="23" t="s">
        <v>87</v>
      </c>
    </row>
    <row r="65" spans="1:4" ht="20" customHeight="1" x14ac:dyDescent="0.25">
      <c r="A65" s="74"/>
      <c r="B65" s="69"/>
      <c r="C65" s="69"/>
      <c r="D65" s="23" t="s">
        <v>88</v>
      </c>
    </row>
    <row r="66" spans="1:4" ht="20" customHeight="1" x14ac:dyDescent="0.25">
      <c r="A66" s="74"/>
      <c r="B66" s="69"/>
      <c r="C66" s="69"/>
      <c r="D66" s="23" t="s">
        <v>89</v>
      </c>
    </row>
    <row r="67" spans="1:4" ht="20" customHeight="1" x14ac:dyDescent="0.25">
      <c r="A67" s="74"/>
      <c r="B67" s="69"/>
      <c r="C67" s="69"/>
      <c r="D67" s="23" t="s">
        <v>90</v>
      </c>
    </row>
    <row r="68" spans="1:4" ht="20" customHeight="1" x14ac:dyDescent="0.25">
      <c r="A68" s="74"/>
      <c r="B68" s="69"/>
      <c r="C68" s="69"/>
      <c r="D68" s="23" t="s">
        <v>91</v>
      </c>
    </row>
    <row r="69" spans="1:4" ht="20" customHeight="1" x14ac:dyDescent="0.25">
      <c r="A69" s="74"/>
      <c r="B69" s="69"/>
      <c r="C69" s="69"/>
      <c r="D69" s="23" t="s">
        <v>92</v>
      </c>
    </row>
    <row r="70" spans="1:4" ht="20" customHeight="1" x14ac:dyDescent="0.25">
      <c r="A70" s="74"/>
      <c r="B70" s="69"/>
      <c r="C70" s="69"/>
      <c r="D70" s="23" t="s">
        <v>93</v>
      </c>
    </row>
    <row r="71" spans="1:4" ht="20" customHeight="1" x14ac:dyDescent="0.25">
      <c r="A71" s="74"/>
      <c r="B71" s="69"/>
      <c r="C71" s="69"/>
      <c r="D71" s="23" t="s">
        <v>94</v>
      </c>
    </row>
    <row r="72" spans="1:4" ht="20" customHeight="1" x14ac:dyDescent="0.25">
      <c r="A72" s="74"/>
      <c r="B72" s="69"/>
      <c r="C72" s="69"/>
      <c r="D72" s="23" t="s">
        <v>95</v>
      </c>
    </row>
    <row r="73" spans="1:4" ht="20" customHeight="1" x14ac:dyDescent="0.25">
      <c r="A73" s="74"/>
      <c r="B73" s="69"/>
      <c r="C73" s="69"/>
      <c r="D73" s="23" t="s">
        <v>96</v>
      </c>
    </row>
    <row r="74" spans="1:4" ht="20" customHeight="1" thickBot="1" x14ac:dyDescent="0.3">
      <c r="A74" s="76"/>
      <c r="B74" s="72"/>
      <c r="C74" s="72"/>
      <c r="D74" s="26" t="s">
        <v>97</v>
      </c>
    </row>
  </sheetData>
  <sheetProtection algorithmName="SHA-512" hashValue="gqWh0nJ3CZ0xRW76Dwk62gI4Z/JvWT413nK9TZJ/OC0dFQqSCIF8Zuv1lkcA0QwT/v3Hn+mjUpdX9iTMaWGakw==" saltValue="6sO+BTd0zHMhOVZkp+ibBA==" spinCount="100000" sheet="1" objects="1" scenarios="1"/>
  <mergeCells count="12">
    <mergeCell ref="A34:A54"/>
    <mergeCell ref="B34:B54"/>
    <mergeCell ref="C34:C54"/>
    <mergeCell ref="A56:A74"/>
    <mergeCell ref="B56:B74"/>
    <mergeCell ref="C56:C74"/>
    <mergeCell ref="A2:A29"/>
    <mergeCell ref="B2:B29"/>
    <mergeCell ref="C2:C29"/>
    <mergeCell ref="A30:A33"/>
    <mergeCell ref="B30:B33"/>
    <mergeCell ref="C30:C33"/>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2025-08-04T12:34:35Z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2025-07-09T10:47:51Z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e9c41c9a-6b78-40ef-9ed7-e5e5823141d3</vt:lpwstr>
  </property>
  <property fmtid="{D5CDD505-2E9C-101B-9397-08002B2CF9AE}" pid="8" name="MSIP_Label_2c0a8209-6590-4cef-adb7-80fa47675d6e_ContentBits">
    <vt:lpwstr>2</vt:lpwstr>
  </property>
</Properties>
</file>